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07F08E2-0D5A-4CA4-BD6A-7D94D66BF811}" xr6:coauthVersionLast="47" xr6:coauthVersionMax="47" xr10:uidLastSave="{00000000-0000-0000-0000-000000000000}"/>
  <bookViews>
    <workbookView xWindow="6915" yWindow="4620" windowWidth="29280" windowHeight="1432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6" l="1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20" i="146"/>
  <c r="G21" i="146"/>
  <c r="G22" i="146"/>
  <c r="N22" i="146" s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G23" i="146"/>
  <c r="K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<sst xmlns="http://schemas.openxmlformats.org/spreadsheetml/2006/main" count="2004" uniqueCount="398">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</sst>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-3022215.625</v>
      </c>
      <c r="Y12" s="156">
        <f>Y11-K12-L12</f>
        <v>-3028849</v>
      </c>
      <c r="Z12" s="217">
        <f>AVERAGE(Y12:Y20)</f>
        <v>-3020684.111111111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-3009932</v>
      </c>
      <c r="Y19" s="156">
        <f>Y18-K19-L19</f>
        <v>-3009932</v>
      </c>
      <c r="Z19" s="217">
        <f>AVERAGE(Y19:Y27)</f>
        <v>-3006454.777777778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2">D20+E20+F20-E17-F17</f>
        <v>0</v>
      </c>
      <c r="H20" s="132">
        <v>300</v>
      </c>
      <c r="I20" s="63">
        <v>-2000</v>
      </c>
      <c r="J20" s="63">
        <v>200</v>
      </c>
      <c r="K20" s="170">
        <f>+H20+I20+J20</f>
        <v>-1500</v>
      </c>
      <c r="L20" s="171"/>
      <c r="M20" s="153"/>
      <c r="N20" s="149">
        <f t="shared" si="11"/>
        <v>-1500</v>
      </c>
      <c r="O20" s="67">
        <f t="shared" si="3"/>
        <v>2511.7957142857235</v>
      </c>
      <c r="P20" s="7">
        <f t="shared" si="6"/>
        <v>35165.14000000013</v>
      </c>
      <c r="Q20" s="164">
        <f>Q19+N20+1</f>
        <v>157431.51</v>
      </c>
      <c r="R20" s="29">
        <f t="shared" si="1"/>
        <v>101.50531320149925</v>
      </c>
      <c r="S20" s="5">
        <f>SUM($Q$7:$Q20)/T20</f>
        <v>169373.79571428569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-3008432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/>
      <c r="F21" s="23"/>
      <c r="G21" s="26">
        <f t="shared" si="12"/>
        <v>2546</v>
      </c>
      <c r="H21" s="132">
        <v>300</v>
      </c>
      <c r="I21" s="63">
        <v>-2000</v>
      </c>
      <c r="J21" s="63">
        <v>200</v>
      </c>
      <c r="K21" s="170">
        <f t="shared" ref="K21:K23" si="13">+H21+I21+J21</f>
        <v>-1500</v>
      </c>
      <c r="L21" s="171"/>
      <c r="M21" s="153"/>
      <c r="N21" s="149">
        <f t="shared" si="11"/>
        <v>1046</v>
      </c>
      <c r="O21" s="67">
        <f t="shared" si="3"/>
        <v>1785.3766666666759</v>
      </c>
      <c r="P21" s="7">
        <f t="shared" si="6"/>
        <v>26780.65000000014</v>
      </c>
      <c r="Q21" s="164">
        <f>Q20+N21</f>
        <v>158477.51</v>
      </c>
      <c r="R21" s="29">
        <f t="shared" si="1"/>
        <v>101.06997199282439</v>
      </c>
      <c r="S21" s="5">
        <f>SUM($Q$7:$Q21)/T21</f>
        <v>168647.37666666662</v>
      </c>
      <c r="T21" s="18">
        <v>15</v>
      </c>
      <c r="U21" s="4"/>
      <c r="V21" s="131"/>
      <c r="W21" s="105"/>
      <c r="X21" s="167"/>
      <c r="Y21" s="156">
        <f>Y20-K21-L21</f>
        <v>-3006932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2"/>
        <v>2876273</v>
      </c>
      <c r="H22" s="132">
        <v>300</v>
      </c>
      <c r="I22" s="63">
        <v>-2000</v>
      </c>
      <c r="J22" s="63">
        <v>200</v>
      </c>
      <c r="K22" s="170">
        <f t="shared" si="13"/>
        <v>-1500</v>
      </c>
      <c r="L22" s="171"/>
      <c r="M22" s="153"/>
      <c r="N22" s="149">
        <f t="shared" si="11"/>
        <v>2874773</v>
      </c>
      <c r="O22" s="67">
        <f t="shared" si="3"/>
        <v>180823.07250000001</v>
      </c>
      <c r="P22" s="7">
        <f t="shared" si="6"/>
        <v>2893169.16</v>
      </c>
      <c r="Q22" s="164">
        <f>Q21+N22</f>
        <v>3033250.51</v>
      </c>
      <c r="R22" s="29">
        <f t="shared" si="1"/>
        <v>208.36683756637217</v>
      </c>
      <c r="S22" s="5">
        <f>SUM($Q$7:$Q22)/T22</f>
        <v>347685.07249999995</v>
      </c>
      <c r="T22" s="18">
        <v>16</v>
      </c>
      <c r="U22" s="4"/>
      <c r="V22" s="131"/>
      <c r="W22" s="105"/>
      <c r="X22" s="167"/>
      <c r="Y22" s="156">
        <f>Y21-K22-L22</f>
        <v>-3005432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4">D23+E23+F23-E22-F22</f>
        <v>0</v>
      </c>
      <c r="H23" s="132">
        <v>2800</v>
      </c>
      <c r="I23" s="63">
        <v>-2000</v>
      </c>
      <c r="J23" s="63">
        <v>200</v>
      </c>
      <c r="K23" s="170">
        <f t="shared" si="13"/>
        <v>1000</v>
      </c>
      <c r="L23" s="171"/>
      <c r="M23" s="153"/>
      <c r="N23" s="149">
        <f t="shared" si="11"/>
        <v>1000</v>
      </c>
      <c r="O23" s="67">
        <f t="shared" si="3"/>
        <v>338856.33352941176</v>
      </c>
      <c r="P23" s="7">
        <f t="shared" si="6"/>
        <v>5760557.6699999999</v>
      </c>
      <c r="Q23" s="164">
        <f>Q22+N23</f>
        <v>3034250.51</v>
      </c>
      <c r="R23" s="29">
        <f t="shared" si="1"/>
        <v>303.07579528557233</v>
      </c>
      <c r="S23" s="5">
        <f>SUM($Q$7:$Q23)/T23</f>
        <v>505718.33352941164</v>
      </c>
      <c r="T23" s="18">
        <v>17</v>
      </c>
      <c r="U23" s="27"/>
      <c r="V23" s="135"/>
      <c r="W23" s="105"/>
      <c r="X23" s="167"/>
      <c r="Y23" s="156">
        <f>Y22-K23-L23-1</f>
        <v>-3006433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479330.34333333332</v>
      </c>
      <c r="P24" s="7">
        <f t="shared" si="6"/>
        <v>8627946.1799999997</v>
      </c>
      <c r="Q24" s="164">
        <f t="shared" ref="Q24:Q25" si="15">Q23+N24</f>
        <v>3034250.51</v>
      </c>
      <c r="R24" s="29">
        <f t="shared" si="1"/>
        <v>387.26153548041691</v>
      </c>
      <c r="S24" s="5">
        <f>SUM($Q$7:$Q24)/T24</f>
        <v>646192.34333333327</v>
      </c>
      <c r="T24" s="18">
        <v>18</v>
      </c>
      <c r="U24" s="4"/>
      <c r="V24" s="135"/>
      <c r="W24" s="105"/>
      <c r="X24" s="167"/>
      <c r="Y24" s="156">
        <f t="shared" ref="Y24:Y41" si="16">Y23-K24-L24</f>
        <v>-3006433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605017.61526315787</v>
      </c>
      <c r="P25" s="7">
        <f t="shared" si="6"/>
        <v>11495334.689999999</v>
      </c>
      <c r="Q25" s="164">
        <f t="shared" si="15"/>
        <v>3034250.51</v>
      </c>
      <c r="R25" s="29">
        <f t="shared" si="1"/>
        <v>462.58561881264626</v>
      </c>
      <c r="S25" s="5">
        <f>SUM($Q$7:$Q25)/T25</f>
        <v>771879.61526315776</v>
      </c>
      <c r="T25" s="18">
        <v>19</v>
      </c>
      <c r="U25" s="4"/>
      <c r="V25" s="131"/>
      <c r="W25" s="105"/>
      <c r="X25" s="167"/>
      <c r="Y25" s="156">
        <f t="shared" si="16"/>
        <v>-3006433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-2000</v>
      </c>
      <c r="J26" s="63">
        <v>100</v>
      </c>
      <c r="K26" s="170">
        <f t="shared" si="8"/>
        <v>-1600</v>
      </c>
      <c r="L26" s="171"/>
      <c r="M26" s="153"/>
      <c r="N26" s="149">
        <f t="shared" ref="N26" si="17">L26+K26+G26+M26</f>
        <v>-1600</v>
      </c>
      <c r="O26" s="67">
        <f t="shared" si="3"/>
        <v>718056.15999999992</v>
      </c>
      <c r="P26" s="7">
        <f t="shared" si="6"/>
        <v>14361123.199999999</v>
      </c>
      <c r="Q26" s="164">
        <f>Q25+N26</f>
        <v>3032650.51</v>
      </c>
      <c r="R26" s="29">
        <f t="shared" si="1"/>
        <v>530.32935000179782</v>
      </c>
      <c r="S26" s="5">
        <f>SUM($Q$7:$Q26)/T26</f>
        <v>884918.1599999998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6"/>
        <v>-3004833</v>
      </c>
      <c r="Z26" s="217">
        <f>AVERAGE(Y26:Y34)</f>
        <v>-3003411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-2000</v>
      </c>
      <c r="J27" s="63">
        <v>100</v>
      </c>
      <c r="K27" s="170">
        <f t="shared" si="8"/>
        <v>-1600</v>
      </c>
      <c r="L27" s="171"/>
      <c r="M27" s="153"/>
      <c r="N27" s="149">
        <f>L27+K27+G27+M27</f>
        <v>-1600</v>
      </c>
      <c r="O27" s="67">
        <f t="shared" si="3"/>
        <v>820253.0338095238</v>
      </c>
      <c r="P27" s="7">
        <f t="shared" si="6"/>
        <v>17225313.710000001</v>
      </c>
      <c r="Q27" s="164">
        <f>Q26+N27+2</f>
        <v>3031052.51</v>
      </c>
      <c r="R27" s="29">
        <f t="shared" si="1"/>
        <v>591.57629287046984</v>
      </c>
      <c r="S27" s="5">
        <f>SUM($Q$7:$Q27)/T27+1</f>
        <v>987116.03380952345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-3003233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</f>
        <v>-13025</v>
      </c>
      <c r="E28" s="87"/>
      <c r="F28" s="23"/>
      <c r="G28" s="26">
        <f t="shared" ref="G28:G30" si="18">D28+E28+F28-E27-F27</f>
        <v>-13025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-13025</v>
      </c>
      <c r="O28" s="67">
        <f t="shared" si="3"/>
        <v>912567.14636363636</v>
      </c>
      <c r="P28" s="7">
        <f t="shared" si="6"/>
        <v>20076477.219999999</v>
      </c>
      <c r="Q28" s="164">
        <f>Q27+N28-2</f>
        <v>3018025.51</v>
      </c>
      <c r="R28" s="29">
        <f t="shared" si="1"/>
        <v>646.89992111063987</v>
      </c>
      <c r="S28" s="5">
        <f>SUM($Q$7:$Q28)/T28+1</f>
        <v>1079430.146363636</v>
      </c>
      <c r="T28" s="18">
        <v>22</v>
      </c>
      <c r="U28" s="4"/>
      <c r="V28" s="131"/>
      <c r="W28" s="105"/>
      <c r="X28" s="167"/>
      <c r="Y28" s="156">
        <f>Y27-K28-L28</f>
        <v>-3003233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8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996854.03173913027</v>
      </c>
      <c r="P29" s="7">
        <f t="shared" si="6"/>
        <v>22927642.729999997</v>
      </c>
      <c r="Q29" s="164">
        <f>Q28+N29+2</f>
        <v>3018027.51</v>
      </c>
      <c r="R29" s="29">
        <f t="shared" si="1"/>
        <v>697.41225188426961</v>
      </c>
      <c r="S29" s="5">
        <f>SUM($Q$7:$Q29)/T29</f>
        <v>1163716.0317391299</v>
      </c>
      <c r="T29" s="18">
        <v>23</v>
      </c>
      <c r="U29" s="4"/>
      <c r="V29" s="131"/>
      <c r="W29" s="105"/>
      <c r="X29" s="167"/>
      <c r="Y29" s="156">
        <f>Y28-K29-L29</f>
        <v>-3003233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8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1074116.968333333</v>
      </c>
      <c r="P30" s="7">
        <f t="shared" si="6"/>
        <v>25778807.239999995</v>
      </c>
      <c r="Q30" s="164">
        <f>Q29+N30-1</f>
        <v>3018026.51</v>
      </c>
      <c r="R30" s="29">
        <f t="shared" si="1"/>
        <v>743.71574614551707</v>
      </c>
      <c r="S30" s="5">
        <f>SUM($Q$7:$Q30)/T30</f>
        <v>1240978.9683333328</v>
      </c>
      <c r="T30" s="18">
        <v>24</v>
      </c>
      <c r="U30" s="4"/>
      <c r="V30" s="131"/>
      <c r="W30" s="105"/>
      <c r="X30" s="167"/>
      <c r="Y30" s="156">
        <f t="shared" si="16"/>
        <v>-3003233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1145198.8699999996</v>
      </c>
      <c r="P31" s="7">
        <f t="shared" si="6"/>
        <v>28629971.749999993</v>
      </c>
      <c r="Q31" s="164">
        <f t="shared" ref="Q31:Q39" si="19">Q30+N31</f>
        <v>3018026.51</v>
      </c>
      <c r="R31" s="29">
        <f t="shared" si="1"/>
        <v>786.31496086586492</v>
      </c>
      <c r="S31" s="5">
        <f>SUM($Q$7:$Q31)/T31</f>
        <v>1312060.8699999994</v>
      </c>
      <c r="T31" s="18">
        <v>25</v>
      </c>
      <c r="U31" s="4"/>
      <c r="V31" s="137"/>
      <c r="W31" s="105"/>
      <c r="X31" s="167"/>
      <c r="Y31" s="156">
        <f t="shared" si="16"/>
        <v>-3003233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1210812.9330769228</v>
      </c>
      <c r="P32" s="7">
        <f t="shared" si="6"/>
        <v>31481136.25999999</v>
      </c>
      <c r="Q32" s="164">
        <f t="shared" si="19"/>
        <v>3018026.51</v>
      </c>
      <c r="R32" s="29">
        <f t="shared" si="1"/>
        <v>825.63731291541649</v>
      </c>
      <c r="S32" s="5">
        <f>SUM($Q$7:$Q32)/T32</f>
        <v>1377674.9330769223</v>
      </c>
      <c r="T32" s="18">
        <v>26</v>
      </c>
      <c r="U32" s="27"/>
      <c r="V32" s="137"/>
      <c r="W32" s="105"/>
      <c r="X32" s="167"/>
      <c r="Y32" s="156">
        <f t="shared" si="16"/>
        <v>-3003233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1271566.7322222218</v>
      </c>
      <c r="P33" s="7">
        <f t="shared" si="6"/>
        <v>34332301.769999988</v>
      </c>
      <c r="Q33" s="164">
        <f>Q32+N33+1</f>
        <v>3018027.51</v>
      </c>
      <c r="R33" s="29">
        <f t="shared" si="1"/>
        <v>862.04692034269124</v>
      </c>
      <c r="S33" s="5">
        <f>SUM($Q$7:$Q33)/T33</f>
        <v>1438428.7322222216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-3003234</v>
      </c>
      <c r="Z33" s="217">
        <f>AVERAGE(Y33:Y41)</f>
        <v>-3003235.3333333335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1327980.9742857139</v>
      </c>
      <c r="P34" s="7">
        <f t="shared" si="6"/>
        <v>37183467.279999986</v>
      </c>
      <c r="Q34" s="164">
        <f>Q33+N34</f>
        <v>3018027.51</v>
      </c>
      <c r="R34" s="29">
        <f t="shared" si="1"/>
        <v>895.85584152516071</v>
      </c>
      <c r="S34" s="5">
        <f>SUM($Q$7:$Q34)/T34</f>
        <v>1494842.9742857136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6"/>
        <v>-3003234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0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1380504.5789655168</v>
      </c>
      <c r="P35" s="7">
        <f t="shared" si="6"/>
        <v>40034632.789999984</v>
      </c>
      <c r="Q35" s="164">
        <f>Q34+N35</f>
        <v>3018027.51</v>
      </c>
      <c r="R35" s="29">
        <f t="shared" si="1"/>
        <v>927.33311297090802</v>
      </c>
      <c r="S35" s="5">
        <f>SUM($Q$7:$Q35)/T35</f>
        <v>1547366.5789655165</v>
      </c>
      <c r="T35" s="18">
        <v>29</v>
      </c>
      <c r="U35" s="4"/>
      <c r="V35" s="131"/>
      <c r="W35" s="105"/>
      <c r="X35" s="167"/>
      <c r="Y35" s="156">
        <f>Y34-K35-L35</f>
        <v>-3003234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0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1429526.6433333328</v>
      </c>
      <c r="P36" s="7">
        <f t="shared" si="6"/>
        <v>42885799.299999982</v>
      </c>
      <c r="Q36" s="164">
        <f>Q35+N36+1</f>
        <v>3018028.51</v>
      </c>
      <c r="R36" s="29">
        <f t="shared" si="1"/>
        <v>956.71251892781606</v>
      </c>
      <c r="S36" s="5">
        <f>SUM($Q$7:$Q36)/T36+1</f>
        <v>1596389.6433333324</v>
      </c>
      <c r="T36" s="18">
        <v>30</v>
      </c>
      <c r="U36" s="4"/>
      <c r="V36" s="136"/>
      <c r="W36" s="105"/>
      <c r="X36" s="167"/>
      <c r="Y36" s="156">
        <f>Y35-K36-L36-2</f>
        <v>-3003236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0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1475386.0261290316</v>
      </c>
      <c r="P37" s="7">
        <f t="shared" si="6"/>
        <v>45736966.80999998</v>
      </c>
      <c r="Q37" s="164">
        <f>Q36+N37+1</f>
        <v>3018029.51</v>
      </c>
      <c r="R37" s="29">
        <f t="shared" si="1"/>
        <v>984.19593803803821</v>
      </c>
      <c r="S37" s="5">
        <f>SUM($Q$7:$Q37)/T37+1</f>
        <v>1642249.0261290313</v>
      </c>
      <c r="T37" s="18">
        <v>31</v>
      </c>
      <c r="U37" s="27"/>
      <c r="V37" s="137"/>
      <c r="W37" s="105"/>
      <c r="X37" s="167"/>
      <c r="Y37" s="156">
        <f t="shared" si="16"/>
        <v>-3003236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1518379.1974999993</v>
      </c>
      <c r="P38" s="7">
        <f t="shared" si="6"/>
        <v>48588134.319999978</v>
      </c>
      <c r="Q38" s="164">
        <f t="shared" si="19"/>
        <v>3018029.51</v>
      </c>
      <c r="R38" s="29">
        <f t="shared" si="1"/>
        <v>1009.9610441562482</v>
      </c>
      <c r="S38" s="5">
        <f>SUM($Q$7:$Q38)/T38</f>
        <v>1685241.1974999991</v>
      </c>
      <c r="T38" s="18">
        <v>32</v>
      </c>
      <c r="U38" s="27"/>
      <c r="V38" s="137"/>
      <c r="W38" s="105"/>
      <c r="X38" s="167"/>
      <c r="Y38" s="156">
        <f t="shared" si="16"/>
        <v>-3003236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1558766.7221212115</v>
      </c>
      <c r="P39" s="7">
        <f t="shared" si="6"/>
        <v>51439301.829999976</v>
      </c>
      <c r="Q39" s="164">
        <f t="shared" si="19"/>
        <v>3018029.51</v>
      </c>
      <c r="R39" s="29">
        <f t="shared" si="1"/>
        <v>1034.1651916680917</v>
      </c>
      <c r="S39" s="5">
        <f>SUM($Q$7:$Q39)/T39</f>
        <v>1725628.7221212112</v>
      </c>
      <c r="T39" s="18">
        <v>33</v>
      </c>
      <c r="U39" s="27"/>
      <c r="V39" s="137"/>
      <c r="W39" s="105"/>
      <c r="X39" s="167"/>
      <c r="Y39" s="156">
        <f t="shared" si="16"/>
        <v>-3003236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1596778.5394117639</v>
      </c>
      <c r="P40" s="7">
        <f t="shared" si="6"/>
        <v>54290470.339999974</v>
      </c>
      <c r="Q40" s="164">
        <f>Q39+N40+1</f>
        <v>3018030.51</v>
      </c>
      <c r="R40" s="29">
        <f t="shared" si="1"/>
        <v>1056.9455834232861</v>
      </c>
      <c r="S40" s="5">
        <f>SUM($Q$7:$Q40)/T40</f>
        <v>1763640.5394117637</v>
      </c>
      <c r="T40" s="18">
        <v>34</v>
      </c>
      <c r="U40" s="138"/>
      <c r="V40" s="131"/>
      <c r="W40" s="105"/>
      <c r="X40" s="167"/>
      <c r="Y40" s="156">
        <f t="shared" si="16"/>
        <v>-3003236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1632618.1957142849</v>
      </c>
      <c r="P41" s="7">
        <f t="shared" si="6"/>
        <v>57141636.849999972</v>
      </c>
      <c r="Q41" s="164">
        <f>Q40+N41-2</f>
        <v>3018028.51</v>
      </c>
      <c r="R41" s="29">
        <f t="shared" si="1"/>
        <v>1078.4242042611768</v>
      </c>
      <c r="S41" s="5">
        <f>SUM($Q$7:$Q41)/T41</f>
        <v>1799480.1957142847</v>
      </c>
      <c r="T41" s="18">
        <v>35</v>
      </c>
      <c r="U41" s="138"/>
      <c r="V41" s="131"/>
      <c r="W41" s="105"/>
      <c r="X41" s="167"/>
      <c r="Y41" s="156">
        <f t="shared" si="16"/>
        <v>-3003236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72"/>
  <sheetViews>
    <sheetView topLeftCell="A5443" workbookViewId="0">
      <selection activeCell="D5471" sqref="D54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2025-02-18T10:35:16Z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